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9\PREPARACION\ANEXOS\"/>
    </mc:Choice>
  </mc:AlternateContent>
  <xr:revisionPtr revIDLastSave="0" documentId="13_ncr:1_{648AF705-010A-4CCF-8070-F5CFB2E10B50}" xr6:coauthVersionLast="47" xr6:coauthVersionMax="47" xr10:uidLastSave="{00000000-0000-0000-0000-000000000000}"/>
  <workbookProtection workbookAlgorithmName="SHA-512" workbookHashValue="5RE++MM0q9XV/30rLy71YuIUZ8YkTJJE68Z8o0E6mLru33RgpICstmqmGDRG5yO3lc8FhMnnXNDiGT8RyFCRGw==" workbookSaltValue="tPzsr0zYjse8nfE6F3vMrg==" workbookSpinCount="100000" lockStructure="1"/>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2" i="1" l="1"/>
  <c r="J53" i="1"/>
  <c r="J54" i="1"/>
  <c r="J51" i="1"/>
  <c r="J46" i="1"/>
  <c r="J45" i="1"/>
  <c r="J44" i="1"/>
  <c r="J49" i="1"/>
  <c r="J48" i="1"/>
  <c r="J47" i="1"/>
  <c r="J50" i="1"/>
  <c r="J39" i="1" l="1"/>
  <c r="J38" i="1"/>
  <c r="J37" i="1"/>
  <c r="J36" i="1"/>
  <c r="J35" i="1"/>
  <c r="J34" i="1"/>
  <c r="J33" i="1"/>
  <c r="J32" i="1"/>
  <c r="J23" i="1"/>
  <c r="J30" i="1"/>
  <c r="J29" i="1"/>
  <c r="J26" i="1"/>
  <c r="J28" i="1"/>
  <c r="J27" i="1"/>
  <c r="J42" i="1"/>
  <c r="J22" i="1" l="1"/>
  <c r="J24" i="1" l="1"/>
  <c r="J41" i="1" l="1"/>
  <c r="J21" i="1"/>
  <c r="J55" i="1" s="1"/>
  <c r="J59" i="1" l="1"/>
</calcChain>
</file>

<file path=xl/sharedStrings.xml><?xml version="1.0" encoding="utf-8"?>
<sst xmlns="http://schemas.openxmlformats.org/spreadsheetml/2006/main" count="91" uniqueCount="55">
  <si>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</si>
  <si>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</si>
  <si>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</si>
  <si>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</si>
  <si>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</si>
  <si>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</si>
  <si>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</si>
  <si>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</si>
  <si>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</si>
  <si>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</si>
  <si>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</si>
  <si>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</si>
  <si>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</si>
  <si>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</si>
  <si>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</si>
  <si>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</si>
  <si>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</si>
  <si>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</si>
  <si>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INTERVENCIONES QUIRÚRGICAS</t>
  </si>
  <si>
    <t>Grupo I</t>
  </si>
  <si>
    <t>Grupo II</t>
  </si>
  <si>
    <t>Grupo III</t>
  </si>
  <si>
    <t>Grupo IV</t>
  </si>
  <si>
    <t>Grupo V</t>
  </si>
  <si>
    <t>Grupo VI</t>
  </si>
  <si>
    <t>Grupo 0</t>
  </si>
  <si>
    <t>Traumatología y cirugía ortopédica (U.55)</t>
  </si>
  <si>
    <t>LOTE 2 - CONTRATACIÓN DEL SERVICIO DE ASISTENCIA SANITARIA EN HOSPITALES DE BURGOS</t>
  </si>
  <si>
    <t>Estancias en UCI</t>
  </si>
  <si>
    <t>INTERVENCIONES QUIRÚRGICAS – TRAUMATOLOGÍA Y CIRUGÍA ORTOPÉDICA (U.55)</t>
  </si>
  <si>
    <t>INTERVENCIONES QUIRÚRGICAS – CIRUGÍA PLÁSTICA Y REPARADORA (U.46)</t>
  </si>
  <si>
    <t>Grupo VII</t>
  </si>
  <si>
    <t>Primeras consultas Especialistas</t>
  </si>
  <si>
    <t>Consultas sucesivas Especialistas</t>
  </si>
  <si>
    <t>Podología (U.4)</t>
  </si>
  <si>
    <t>Quiropodia</t>
  </si>
  <si>
    <t>Alergología (U.6)</t>
  </si>
  <si>
    <t>Test Epicutáneo</t>
  </si>
  <si>
    <t>Neurofisiología (U.18)</t>
  </si>
  <si>
    <t>Electromiografías</t>
  </si>
  <si>
    <t>Infiltración</t>
  </si>
  <si>
    <t>Análisis clínicos (U.73)</t>
  </si>
  <si>
    <t>Analítica perfil accidente biológico (pinchazo accidental)</t>
  </si>
  <si>
    <t>Analítica perfil básico</t>
  </si>
  <si>
    <t>Analítica perfil bioquímica</t>
  </si>
  <si>
    <t>Analítica perfil coagulación</t>
  </si>
  <si>
    <t>Analítica perfil nefrourológico</t>
  </si>
  <si>
    <t>Analítica perfil reumático</t>
  </si>
  <si>
    <t>Analítica perfil preoperatorio</t>
  </si>
  <si>
    <t>ACTUACIÓN</t>
  </si>
  <si>
    <t>TARIFA</t>
  </si>
  <si>
    <t>TRAUMATOLOGIA Y CIRUGIA ORTOPEDICA (U.55)</t>
  </si>
  <si>
    <t>En caso de requerirse alguno de los servicios tarifados, la tarifa a aplicar para su facturación será la indicada en la tabla anterior, y se deberá aplicar el porcentaje de descuento ofertado por el adjudicatario en su oferta técnica (criterio de valoración HOSP16)</t>
  </si>
  <si>
    <t>TARIFAS OTRAS ACTUACIONES LOTE 2 - CONTRATACIÓN DEL SERVICIO DE ASISTENCIA SANITARIA EN HOSPITALES DE BURGOS</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</si>
  <si>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30.000,00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</si>
</sst>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8"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b/>
      <i/>
      <sz val="11"/>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9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1"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1"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7" xfId="1" applyNumberFormat="1" applyFont="1" applyBorder="1" applyAlignment="1">
      <alignment horizontal="center" vertical="center"/>
    </xf>
    <xf numFmtId="3" fontId="4" fillId="0" borderId="40" xfId="1" applyNumberFormat="1" applyFont="1" applyBorder="1" applyAlignment="1">
      <alignment horizontal="center" vertical="center"/>
    </xf>
    <xf numFmtId="3" fontId="4" fillId="0" borderId="42" xfId="1" applyNumberFormat="1" applyFont="1" applyBorder="1" applyAlignment="1">
      <alignment horizontal="center" vertical="center"/>
    </xf>
    <xf numFmtId="0" fontId="4" fillId="3" borderId="22"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41"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0" fontId="4" fillId="3" borderId="22" xfId="1" applyFont="1" applyFill="1" applyBorder="1" applyAlignment="1">
      <alignment horizontal="center" vertical="center" wrapText="1"/>
    </xf>
    <xf numFmtId="3" fontId="4" fillId="0" borderId="50" xfId="1" applyNumberFormat="1" applyFont="1" applyBorder="1" applyAlignment="1">
      <alignment horizontal="center" vertical="center"/>
    </xf>
    <xf numFmtId="166" fontId="4" fillId="5" borderId="25" xfId="1" applyNumberFormat="1" applyFont="1" applyFill="1" applyBorder="1" applyAlignment="1" applyProtection="1">
      <alignment horizontal="center" vertical="center" wrapText="1"/>
    </xf>
    <xf numFmtId="0" fontId="13" fillId="8" borderId="36" xfId="0" applyFont="1" applyFill="1" applyBorder="1" applyAlignment="1">
      <alignment horizontal="center" vertical="center"/>
    </xf>
    <xf numFmtId="0" fontId="16" fillId="2" borderId="28" xfId="0" applyFont="1" applyFill="1" applyBorder="1" applyAlignment="1">
      <alignment horizontal="left" vertical="center"/>
    </xf>
    <xf numFmtId="166" fontId="16" fillId="0" borderId="34" xfId="0" applyNumberFormat="1" applyFont="1" applyBorder="1" applyAlignment="1">
      <alignment horizontal="right" vertical="center"/>
    </xf>
    <xf numFmtId="0" fontId="16" fillId="2" borderId="49" xfId="0" applyFont="1" applyFill="1" applyBorder="1" applyAlignment="1">
      <alignment horizontal="left" vertical="center"/>
    </xf>
    <xf numFmtId="166" fontId="16" fillId="0" borderId="30" xfId="0" applyNumberFormat="1" applyFont="1" applyBorder="1" applyAlignment="1">
      <alignment horizontal="right" vertical="center"/>
    </xf>
    <xf numFmtId="0" fontId="16" fillId="2" borderId="55" xfId="0" applyFont="1" applyFill="1" applyBorder="1" applyAlignment="1">
      <alignment horizontal="left" vertical="center"/>
    </xf>
    <xf numFmtId="166" fontId="16" fillId="0" borderId="53" xfId="0" applyNumberFormat="1" applyFont="1" applyBorder="1" applyAlignment="1">
      <alignment horizontal="right" vertical="center"/>
    </xf>
    <xf numFmtId="3" fontId="4" fillId="0" borderId="57" xfId="1" applyNumberFormat="1" applyFont="1" applyBorder="1" applyAlignment="1">
      <alignment horizontal="center" vertical="center"/>
    </xf>
    <xf numFmtId="166" fontId="4" fillId="5" borderId="58" xfId="1" applyNumberFormat="1" applyFont="1" applyFill="1" applyBorder="1" applyAlignment="1" applyProtection="1">
      <alignment horizontal="center" vertical="center" wrapText="1"/>
    </xf>
    <xf numFmtId="3" fontId="4" fillId="0" borderId="27" xfId="1" applyNumberFormat="1" applyFont="1" applyBorder="1" applyAlignment="1">
      <alignment horizontal="center" vertical="center"/>
    </xf>
    <xf numFmtId="3" fontId="4" fillId="0" borderId="28" xfId="1" applyNumberFormat="1" applyFont="1" applyBorder="1" applyAlignment="1">
      <alignment horizontal="center" vertical="center"/>
    </xf>
    <xf numFmtId="3" fontId="4" fillId="0" borderId="59"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44" xfId="1" applyFont="1" applyFill="1" applyBorder="1" applyAlignment="1">
      <alignment horizontal="left" vertical="center" wrapText="1"/>
    </xf>
    <xf numFmtId="0" fontId="4" fillId="3" borderId="45" xfId="1" applyFont="1" applyFill="1" applyBorder="1" applyAlignment="1">
      <alignment horizontal="left" vertical="center" wrapText="1"/>
    </xf>
    <xf numFmtId="0" fontId="4" fillId="3" borderId="15" xfId="1" applyFont="1" applyFill="1" applyBorder="1" applyAlignment="1">
      <alignment horizontal="left" vertical="center" wrapText="1"/>
    </xf>
    <xf numFmtId="166" fontId="4" fillId="6" borderId="27" xfId="1" applyNumberFormat="1" applyFont="1" applyFill="1" applyBorder="1" applyAlignment="1" applyProtection="1">
      <alignment horizontal="center" vertical="center" wrapText="1"/>
      <protection locked="0"/>
    </xf>
    <xf numFmtId="166" fontId="2" fillId="0" borderId="40" xfId="1" applyNumberFormat="1" applyBorder="1" applyAlignment="1">
      <alignment horizontal="right" vertical="center" wrapText="1"/>
    </xf>
    <xf numFmtId="166" fontId="2" fillId="0" borderId="19" xfId="1" applyNumberFormat="1" applyBorder="1" applyAlignment="1">
      <alignment horizontal="righ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34"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46"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44" fontId="4" fillId="7" borderId="16" xfId="6" applyFont="1" applyFill="1" applyBorder="1" applyAlignment="1">
      <alignment horizontal="center" vertical="center"/>
    </xf>
    <xf numFmtId="44" fontId="4" fillId="7" borderId="29"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2" borderId="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2" fillId="0" borderId="18" xfId="1" applyNumberFormat="1" applyBorder="1" applyAlignment="1">
      <alignment horizontal="right" vertical="center" wrapText="1"/>
    </xf>
    <xf numFmtId="166" fontId="2" fillId="0" borderId="34" xfId="1" applyNumberFormat="1" applyBorder="1" applyAlignment="1">
      <alignment horizontal="right" vertical="center" wrapText="1"/>
    </xf>
    <xf numFmtId="166" fontId="4" fillId="6" borderId="28" xfId="1" applyNumberFormat="1" applyFont="1" applyFill="1" applyBorder="1" applyAlignment="1" applyProtection="1">
      <alignment horizontal="center" vertical="center" wrapText="1"/>
      <protection locked="0"/>
    </xf>
    <xf numFmtId="0" fontId="4" fillId="3" borderId="47" xfId="1" applyFont="1" applyFill="1" applyBorder="1" applyAlignment="1">
      <alignment horizontal="left" vertical="center" wrapText="1"/>
    </xf>
    <xf numFmtId="0" fontId="4" fillId="3" borderId="48" xfId="1" applyFont="1" applyFill="1" applyBorder="1" applyAlignment="1">
      <alignment horizontal="left" vertical="center" wrapText="1"/>
    </xf>
    <xf numFmtId="0" fontId="4" fillId="3" borderId="33" xfId="1" applyFont="1" applyFill="1" applyBorder="1" applyAlignment="1">
      <alignment horizontal="left" vertical="center" wrapText="1"/>
    </xf>
    <xf numFmtId="166" fontId="4" fillId="6" borderId="49" xfId="1" applyNumberFormat="1" applyFont="1" applyFill="1" applyBorder="1" applyAlignment="1" applyProtection="1">
      <alignment horizontal="center" vertical="center" wrapText="1"/>
      <protection locked="0"/>
    </xf>
    <xf numFmtId="166" fontId="2" fillId="0" borderId="31" xfId="1" applyNumberFormat="1" applyBorder="1" applyAlignment="1">
      <alignment horizontal="right" vertical="center" wrapText="1"/>
    </xf>
    <xf numFmtId="166" fontId="2" fillId="0" borderId="30" xfId="1" applyNumberFormat="1" applyBorder="1" applyAlignment="1">
      <alignment horizontal="right" vertical="center" wrapText="1"/>
    </xf>
    <xf numFmtId="0" fontId="4" fillId="3" borderId="40" xfId="1" applyFont="1" applyFill="1" applyBorder="1" applyAlignment="1">
      <alignment horizontal="left" vertical="center" wrapText="1"/>
    </xf>
    <xf numFmtId="0" fontId="4" fillId="3" borderId="27"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3"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166" fontId="2" fillId="0" borderId="47"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25"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6"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2" fillId="0" borderId="8" xfId="1" applyNumberFormat="1" applyBorder="1" applyAlignment="1">
      <alignment horizontal="right" vertical="center" wrapText="1"/>
    </xf>
    <xf numFmtId="166" fontId="2" fillId="0" borderId="10"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38" xfId="1" applyNumberFormat="1" applyFont="1" applyFill="1" applyBorder="1" applyAlignment="1" applyProtection="1">
      <alignment horizontal="center" vertical="center" wrapText="1"/>
      <protection locked="0"/>
    </xf>
    <xf numFmtId="0" fontId="4" fillId="3" borderId="7" xfId="1" applyFont="1" applyFill="1" applyBorder="1" applyAlignment="1">
      <alignment horizontal="left" vertical="center" wrapText="1"/>
    </xf>
    <xf numFmtId="166" fontId="2" fillId="0" borderId="44"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51" xfId="1" applyNumberFormat="1" applyFont="1" applyFill="1" applyBorder="1" applyAlignment="1" applyProtection="1">
      <alignment horizontal="center" vertical="center" wrapText="1"/>
      <protection locked="0"/>
    </xf>
    <xf numFmtId="166" fontId="2" fillId="0" borderId="52" xfId="1" applyNumberFormat="1" applyBorder="1" applyAlignment="1">
      <alignment horizontal="right" vertical="center" wrapText="1"/>
    </xf>
    <xf numFmtId="166" fontId="2" fillId="0" borderId="53" xfId="1" applyNumberFormat="1" applyBorder="1" applyAlignment="1">
      <alignment horizontal="right" vertical="center" wrapText="1"/>
    </xf>
    <xf numFmtId="0" fontId="4" fillId="3" borderId="35" xfId="1" applyFont="1" applyFill="1" applyBorder="1" applyAlignment="1">
      <alignment horizontal="left" vertical="center" wrapText="1"/>
    </xf>
    <xf numFmtId="0" fontId="4" fillId="3" borderId="36" xfId="1" applyFont="1" applyFill="1" applyBorder="1" applyAlignment="1">
      <alignment horizontal="left" vertical="center" wrapText="1"/>
    </xf>
    <xf numFmtId="166" fontId="4" fillId="6" borderId="41" xfId="1" applyNumberFormat="1" applyFont="1" applyFill="1" applyBorder="1" applyAlignment="1" applyProtection="1">
      <alignment horizontal="center" vertical="center" wrapText="1"/>
      <protection locked="0"/>
    </xf>
    <xf numFmtId="166" fontId="4" fillId="6" borderId="42" xfId="1" applyNumberFormat="1" applyFont="1" applyFill="1" applyBorder="1" applyAlignment="1" applyProtection="1">
      <alignment horizontal="center" vertical="center" wrapText="1"/>
      <protection locked="0"/>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0" fontId="4" fillId="3" borderId="3"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8" xfId="1" applyFont="1" applyFill="1" applyBorder="1" applyAlignment="1">
      <alignment horizontal="center" vertical="center" wrapText="1"/>
    </xf>
    <xf numFmtId="166" fontId="2" fillId="0" borderId="37" xfId="1" applyNumberFormat="1" applyBorder="1" applyAlignment="1">
      <alignment horizontal="right" vertical="center" wrapText="1"/>
    </xf>
    <xf numFmtId="166" fontId="2" fillId="0" borderId="60" xfId="1" applyNumberFormat="1" applyBorder="1" applyAlignment="1">
      <alignment horizontal="right" vertical="center" wrapText="1"/>
    </xf>
    <xf numFmtId="0" fontId="4" fillId="3" borderId="46" xfId="1" applyFont="1" applyFill="1" applyBorder="1" applyAlignment="1">
      <alignment horizontal="left" vertical="center" wrapText="1"/>
    </xf>
    <xf numFmtId="0" fontId="4" fillId="3" borderId="59" xfId="1" applyFont="1" applyFill="1" applyBorder="1" applyAlignment="1">
      <alignment horizontal="left" vertical="center" wrapText="1"/>
    </xf>
    <xf numFmtId="0" fontId="4" fillId="3" borderId="54" xfId="1" applyFont="1" applyFill="1" applyBorder="1" applyAlignment="1">
      <alignment horizontal="left" vertical="center" wrapText="1"/>
    </xf>
    <xf numFmtId="0" fontId="4" fillId="3" borderId="56" xfId="1" applyFont="1" applyFill="1" applyBorder="1" applyAlignment="1">
      <alignment horizontal="left" vertical="center" wrapText="1"/>
    </xf>
    <xf numFmtId="166" fontId="4" fillId="6" borderId="58" xfId="1" applyNumberFormat="1" applyFont="1" applyFill="1" applyBorder="1" applyAlignment="1" applyProtection="1">
      <alignment horizontal="center" vertical="center" wrapText="1"/>
      <protection locked="0"/>
    </xf>
    <xf numFmtId="166" fontId="4" fillId="6" borderId="57" xfId="1" applyNumberFormat="1" applyFont="1" applyFill="1" applyBorder="1" applyAlignment="1" applyProtection="1">
      <alignment horizontal="center" vertical="center" wrapText="1"/>
      <protection locked="0"/>
    </xf>
    <xf numFmtId="166" fontId="2" fillId="0" borderId="54" xfId="1" applyNumberFormat="1" applyBorder="1" applyAlignment="1">
      <alignment horizontal="right" vertical="center" wrapText="1"/>
    </xf>
    <xf numFmtId="166" fontId="2" fillId="0" borderId="56" xfId="1" applyNumberFormat="1" applyBorder="1" applyAlignment="1">
      <alignment horizontal="right" vertical="center" wrapText="1"/>
    </xf>
    <xf numFmtId="0" fontId="4" fillId="3" borderId="18" xfId="1" applyFont="1" applyFill="1" applyBorder="1" applyAlignment="1">
      <alignment horizontal="left" vertical="center" wrapText="1"/>
    </xf>
    <xf numFmtId="0" fontId="4" fillId="3" borderId="28" xfId="1" applyFont="1" applyFill="1" applyBorder="1" applyAlignment="1">
      <alignment horizontal="left"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5" fillId="2" borderId="54" xfId="0" applyFont="1" applyFill="1" applyBorder="1" applyAlignment="1">
      <alignment horizontal="center" vertical="center" wrapText="1"/>
    </xf>
    <xf numFmtId="0" fontId="15" fillId="2" borderId="50" xfId="0" applyFont="1" applyFill="1" applyBorder="1" applyAlignment="1">
      <alignment horizontal="center" vertical="center" wrapText="1"/>
    </xf>
    <xf numFmtId="0" fontId="15" fillId="2" borderId="52"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14" fillId="8" borderId="23" xfId="0" applyFont="1" applyFill="1" applyBorder="1" applyAlignment="1">
      <alignment horizontal="center" vertical="center" wrapText="1"/>
    </xf>
    <xf numFmtId="0" fontId="14" fillId="8" borderId="24" xfId="0" applyFont="1" applyFill="1" applyBorder="1" applyAlignment="1">
      <alignment horizontal="center" vertical="center" wrapText="1"/>
    </xf>
    <xf numFmtId="0" fontId="13" fillId="8" borderId="22" xfId="0"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8" borderId="3" xfId="0" applyFont="1" applyFill="1" applyBorder="1" applyAlignment="1">
      <alignment horizontal="center" vertical="center"/>
    </xf>
    <xf numFmtId="0" fontId="13" fillId="8" borderId="4" xfId="0" applyFont="1" applyFill="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87"/>
  <sheetViews>
    <sheetView tabSelected="1" zoomScale="90" zoomScaleNormal="90" workbookViewId="0">
      <selection activeCell="L45" sqref="L45"/>
    </sheetView>
  </sheetViews>
  <sheetFormatPr baseColWidth="10" defaultRowHeight="14.4" x14ac:dyDescent="0.3"/>
  <cols>
    <col min="2" max="2" width="9.5546875" customWidth="1"/>
    <col min="3" max="3" width="31.33203125" customWidth="1"/>
    <col min="4" max="4" width="15" style="16" customWidth="1"/>
    <col min="5" max="5" width="18.109375" style="16"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101" t="s">
        <v>16</v>
      </c>
      <c r="D1" s="102"/>
      <c r="E1" s="102"/>
      <c r="F1" s="102"/>
      <c r="G1" s="102"/>
      <c r="H1" s="102"/>
      <c r="I1" s="102"/>
      <c r="J1" s="102"/>
      <c r="K1" s="103"/>
    </row>
    <row r="2" spans="3:12" ht="15" customHeight="1" thickBot="1" x14ac:dyDescent="0.35">
      <c r="C2" s="104"/>
      <c r="D2" s="105"/>
      <c r="E2" s="105"/>
      <c r="F2" s="105"/>
      <c r="G2" s="105"/>
      <c r="H2" s="105"/>
      <c r="I2" s="105"/>
      <c r="J2" s="105"/>
      <c r="K2" s="106"/>
    </row>
    <row r="3" spans="3:12" ht="15" thickBot="1" x14ac:dyDescent="0.35"/>
    <row r="4" spans="3:12" ht="21" customHeight="1" x14ac:dyDescent="0.3">
      <c r="C4" s="107" t="s">
        <v>27</v>
      </c>
      <c r="D4" s="108"/>
      <c r="E4" s="108"/>
      <c r="F4" s="108"/>
      <c r="G4" s="108"/>
      <c r="H4" s="108"/>
      <c r="I4" s="108"/>
      <c r="J4" s="108"/>
      <c r="K4" s="109"/>
    </row>
    <row r="5" spans="3:12" ht="28.5" customHeight="1" thickBot="1" x14ac:dyDescent="0.35">
      <c r="C5" s="110"/>
      <c r="D5" s="111"/>
      <c r="E5" s="111"/>
      <c r="F5" s="111"/>
      <c r="G5" s="111"/>
      <c r="H5" s="111"/>
      <c r="I5" s="111"/>
      <c r="J5" s="111"/>
      <c r="K5" s="112"/>
    </row>
    <row r="6" spans="3:12" ht="15" thickBot="1" x14ac:dyDescent="0.35">
      <c r="C6" s="2"/>
      <c r="D6" s="15"/>
      <c r="E6" s="15"/>
      <c r="F6" s="1"/>
      <c r="G6" s="1"/>
      <c r="H6" s="1"/>
      <c r="I6" s="1"/>
      <c r="J6" s="1"/>
      <c r="K6" s="1"/>
    </row>
    <row r="7" spans="3:12" ht="14.4" customHeight="1" x14ac:dyDescent="0.3">
      <c r="C7" s="124" t="s">
        <v>12</v>
      </c>
      <c r="D7" s="125"/>
      <c r="E7" s="125"/>
      <c r="F7" s="125"/>
      <c r="G7" s="125"/>
      <c r="H7" s="125"/>
      <c r="I7" s="125"/>
      <c r="J7" s="125"/>
      <c r="K7" s="126"/>
    </row>
    <row r="8" spans="3:12" x14ac:dyDescent="0.3">
      <c r="C8" s="127"/>
      <c r="D8" s="128"/>
      <c r="E8" s="128"/>
      <c r="F8" s="128"/>
      <c r="G8" s="128"/>
      <c r="H8" s="128"/>
      <c r="I8" s="128"/>
      <c r="J8" s="128"/>
      <c r="K8" s="129"/>
    </row>
    <row r="9" spans="3:12" ht="15" thickBot="1" x14ac:dyDescent="0.35">
      <c r="C9" s="130"/>
      <c r="D9" s="131"/>
      <c r="E9" s="131"/>
      <c r="F9" s="131"/>
      <c r="G9" s="131"/>
      <c r="H9" s="131"/>
      <c r="I9" s="131"/>
      <c r="J9" s="131"/>
      <c r="K9" s="132"/>
    </row>
    <row r="10" spans="3:12" ht="15" thickBot="1" x14ac:dyDescent="0.35">
      <c r="C10" s="2"/>
      <c r="D10" s="15"/>
      <c r="E10" s="15"/>
      <c r="F10" s="1"/>
      <c r="G10" s="1"/>
      <c r="H10" s="1"/>
      <c r="I10" s="1"/>
      <c r="J10" s="1"/>
      <c r="K10" s="1"/>
    </row>
    <row r="11" spans="3:12" ht="15" customHeight="1" x14ac:dyDescent="0.3">
      <c r="C11" s="137" t="s">
        <v>17</v>
      </c>
      <c r="D11" s="138"/>
      <c r="E11" s="138"/>
      <c r="F11" s="138"/>
      <c r="G11" s="138"/>
      <c r="H11" s="138"/>
      <c r="I11" s="138"/>
      <c r="J11" s="138"/>
      <c r="K11" s="139"/>
      <c r="L11" s="3"/>
    </row>
    <row r="12" spans="3:12" ht="15" customHeight="1" x14ac:dyDescent="0.3">
      <c r="C12" s="140"/>
      <c r="D12" s="141"/>
      <c r="E12" s="141"/>
      <c r="F12" s="141"/>
      <c r="G12" s="141"/>
      <c r="H12" s="141"/>
      <c r="I12" s="141"/>
      <c r="J12" s="141"/>
      <c r="K12" s="142"/>
      <c r="L12" s="3"/>
    </row>
    <row r="13" spans="3:12" ht="15" customHeight="1" x14ac:dyDescent="0.3">
      <c r="C13" s="140"/>
      <c r="D13" s="141"/>
      <c r="E13" s="141"/>
      <c r="F13" s="141"/>
      <c r="G13" s="141"/>
      <c r="H13" s="141"/>
      <c r="I13" s="141"/>
      <c r="J13" s="141"/>
      <c r="K13" s="142"/>
      <c r="L13" s="3"/>
    </row>
    <row r="14" spans="3:12" ht="15" customHeight="1" x14ac:dyDescent="0.3">
      <c r="C14" s="140"/>
      <c r="D14" s="141"/>
      <c r="E14" s="141"/>
      <c r="F14" s="141"/>
      <c r="G14" s="141"/>
      <c r="H14" s="141"/>
      <c r="I14" s="141"/>
      <c r="J14" s="141"/>
      <c r="K14" s="142"/>
      <c r="L14" s="3"/>
    </row>
    <row r="15" spans="3:12" ht="15" customHeight="1" x14ac:dyDescent="0.3">
      <c r="C15" s="140"/>
      <c r="D15" s="141"/>
      <c r="E15" s="141"/>
      <c r="F15" s="141"/>
      <c r="G15" s="141"/>
      <c r="H15" s="141"/>
      <c r="I15" s="141"/>
      <c r="J15" s="141"/>
      <c r="K15" s="142"/>
      <c r="L15" s="3"/>
    </row>
    <row r="16" spans="3:12" ht="15" customHeight="1" x14ac:dyDescent="0.3">
      <c r="C16" s="140"/>
      <c r="D16" s="141"/>
      <c r="E16" s="141"/>
      <c r="F16" s="141"/>
      <c r="G16" s="141"/>
      <c r="H16" s="141"/>
      <c r="I16" s="141"/>
      <c r="J16" s="141"/>
      <c r="K16" s="142"/>
    </row>
    <row r="17" spans="3:11" ht="15" customHeight="1" x14ac:dyDescent="0.3">
      <c r="C17" s="140"/>
      <c r="D17" s="141"/>
      <c r="E17" s="141"/>
      <c r="F17" s="141"/>
      <c r="G17" s="141"/>
      <c r="H17" s="141"/>
      <c r="I17" s="141"/>
      <c r="J17" s="141"/>
      <c r="K17" s="142"/>
    </row>
    <row r="18" spans="3:11" ht="15" customHeight="1" thickBot="1" x14ac:dyDescent="0.35">
      <c r="C18" s="143"/>
      <c r="D18" s="144"/>
      <c r="E18" s="144"/>
      <c r="F18" s="144"/>
      <c r="G18" s="144"/>
      <c r="H18" s="144"/>
      <c r="I18" s="144"/>
      <c r="J18" s="144"/>
      <c r="K18" s="145"/>
    </row>
    <row r="19" spans="3:11" ht="15" thickBot="1" x14ac:dyDescent="0.35"/>
    <row r="20" spans="3:11" ht="51.75" customHeight="1" thickBot="1" x14ac:dyDescent="0.35">
      <c r="C20" s="53" t="s">
        <v>0</v>
      </c>
      <c r="D20" s="54"/>
      <c r="E20" s="55"/>
      <c r="F20" s="8" t="s">
        <v>1</v>
      </c>
      <c r="G20" s="53" t="s">
        <v>8</v>
      </c>
      <c r="H20" s="55"/>
      <c r="I20" s="23" t="s">
        <v>9</v>
      </c>
      <c r="J20" s="53" t="s">
        <v>10</v>
      </c>
      <c r="K20" s="55"/>
    </row>
    <row r="21" spans="3:11" ht="34.5" customHeight="1" x14ac:dyDescent="0.3">
      <c r="C21" s="113" t="s">
        <v>4</v>
      </c>
      <c r="D21" s="114"/>
      <c r="E21" s="115"/>
      <c r="F21" s="9">
        <v>660</v>
      </c>
      <c r="G21" s="118"/>
      <c r="H21" s="119"/>
      <c r="I21" s="24">
        <v>100</v>
      </c>
      <c r="J21" s="116" t="str">
        <f>IF(G21&lt;=0,"Error Precio",IF(G21&gt;I21,"Error Precio",+F21*G21))</f>
        <v>Error Precio</v>
      </c>
      <c r="K21" s="117"/>
    </row>
    <row r="22" spans="3:11" ht="34.5" customHeight="1" x14ac:dyDescent="0.3">
      <c r="C22" s="56" t="s">
        <v>6</v>
      </c>
      <c r="D22" s="57"/>
      <c r="E22" s="58"/>
      <c r="F22" s="13">
        <v>180</v>
      </c>
      <c r="G22" s="120"/>
      <c r="H22" s="121"/>
      <c r="I22" s="28">
        <v>206</v>
      </c>
      <c r="J22" s="116" t="str">
        <f>IF(G22&lt;=0,"Error Precio",IF(G22&gt;I22,"Error Precio",+F22*G22))</f>
        <v>Error Precio</v>
      </c>
      <c r="K22" s="117"/>
    </row>
    <row r="23" spans="3:11" ht="34.5" customHeight="1" x14ac:dyDescent="0.3">
      <c r="C23" s="56" t="s">
        <v>28</v>
      </c>
      <c r="D23" s="57"/>
      <c r="E23" s="58"/>
      <c r="F23" s="21">
        <v>15</v>
      </c>
      <c r="G23" s="120"/>
      <c r="H23" s="121"/>
      <c r="I23" s="27">
        <v>714.83</v>
      </c>
      <c r="J23" s="150" t="str">
        <f t="shared" ref="J23" si="0">IF(G23&lt;=0,"Error Precio",IF(G23&gt;I23,"Error Precio",+F23*G23))</f>
        <v>Error Precio</v>
      </c>
      <c r="K23" s="151"/>
    </row>
    <row r="24" spans="3:11" ht="34.5" customHeight="1" thickBot="1" x14ac:dyDescent="0.35">
      <c r="C24" s="146" t="s">
        <v>5</v>
      </c>
      <c r="D24" s="147"/>
      <c r="E24" s="149"/>
      <c r="F24" s="30">
        <v>9</v>
      </c>
      <c r="G24" s="122"/>
      <c r="H24" s="123"/>
      <c r="I24" s="31">
        <v>32.96</v>
      </c>
      <c r="J24" s="135" t="str">
        <f t="shared" ref="J24" si="1">IF(G24&lt;=0,"Error Precio",IF(G24&gt;I24,"Error Precio",+F24*G24))</f>
        <v>Error Precio</v>
      </c>
      <c r="K24" s="136"/>
    </row>
    <row r="25" spans="3:11" ht="36" customHeight="1" thickBot="1" x14ac:dyDescent="0.35">
      <c r="C25" s="53" t="s">
        <v>29</v>
      </c>
      <c r="D25" s="54"/>
      <c r="E25" s="54"/>
      <c r="F25" s="54"/>
      <c r="G25" s="54"/>
      <c r="H25" s="54"/>
      <c r="I25" s="54"/>
      <c r="J25" s="54"/>
      <c r="K25" s="55"/>
    </row>
    <row r="26" spans="3:11" ht="36" customHeight="1" x14ac:dyDescent="0.3">
      <c r="C26" s="93" t="s">
        <v>20</v>
      </c>
      <c r="D26" s="94" t="s">
        <v>14</v>
      </c>
      <c r="E26" s="95" t="s">
        <v>14</v>
      </c>
      <c r="F26" s="13">
        <v>6</v>
      </c>
      <c r="G26" s="96"/>
      <c r="H26" s="96"/>
      <c r="I26" s="28">
        <v>1570</v>
      </c>
      <c r="J26" s="97" t="str">
        <f t="shared" ref="J26:J30" si="2">IF(G26&lt;=0,"Error Precio",IF(G26&gt;I26,"Error Precio",+F26*G26))</f>
        <v>Error Precio</v>
      </c>
      <c r="K26" s="98"/>
    </row>
    <row r="27" spans="3:11" ht="36" customHeight="1" x14ac:dyDescent="0.3">
      <c r="C27" s="56" t="s">
        <v>21</v>
      </c>
      <c r="D27" s="57" t="s">
        <v>14</v>
      </c>
      <c r="E27" s="58" t="s">
        <v>14</v>
      </c>
      <c r="F27" s="21">
        <v>6</v>
      </c>
      <c r="G27" s="59"/>
      <c r="H27" s="59"/>
      <c r="I27" s="27">
        <v>1781.9</v>
      </c>
      <c r="J27" s="60" t="str">
        <f t="shared" si="2"/>
        <v>Error Precio</v>
      </c>
      <c r="K27" s="61"/>
    </row>
    <row r="28" spans="3:11" ht="36" customHeight="1" x14ac:dyDescent="0.3">
      <c r="C28" s="56" t="s">
        <v>22</v>
      </c>
      <c r="D28" s="57" t="s">
        <v>14</v>
      </c>
      <c r="E28" s="58" t="s">
        <v>14</v>
      </c>
      <c r="F28" s="21">
        <v>15</v>
      </c>
      <c r="G28" s="59"/>
      <c r="H28" s="59"/>
      <c r="I28" s="27">
        <v>1957</v>
      </c>
      <c r="J28" s="60" t="str">
        <f t="shared" si="2"/>
        <v>Error Precio</v>
      </c>
      <c r="K28" s="61"/>
    </row>
    <row r="29" spans="3:11" ht="36" customHeight="1" x14ac:dyDescent="0.3">
      <c r="C29" s="56" t="s">
        <v>23</v>
      </c>
      <c r="D29" s="57" t="s">
        <v>14</v>
      </c>
      <c r="E29" s="58" t="s">
        <v>14</v>
      </c>
      <c r="F29" s="21">
        <v>36</v>
      </c>
      <c r="G29" s="59"/>
      <c r="H29" s="59"/>
      <c r="I29" s="27">
        <v>2533.8000000000002</v>
      </c>
      <c r="J29" s="60" t="str">
        <f t="shared" si="2"/>
        <v>Error Precio</v>
      </c>
      <c r="K29" s="61"/>
    </row>
    <row r="30" spans="3:11" ht="36" customHeight="1" thickBot="1" x14ac:dyDescent="0.35">
      <c r="C30" s="146" t="s">
        <v>24</v>
      </c>
      <c r="D30" s="147" t="s">
        <v>14</v>
      </c>
      <c r="E30" s="147" t="s">
        <v>14</v>
      </c>
      <c r="F30" s="20">
        <v>3</v>
      </c>
      <c r="G30" s="148"/>
      <c r="H30" s="148"/>
      <c r="I30" s="26">
        <v>3502</v>
      </c>
      <c r="J30" s="133" t="str">
        <f t="shared" si="2"/>
        <v>Error Precio</v>
      </c>
      <c r="K30" s="134"/>
    </row>
    <row r="31" spans="3:11" ht="36" customHeight="1" thickBot="1" x14ac:dyDescent="0.35">
      <c r="C31" s="53" t="s">
        <v>30</v>
      </c>
      <c r="D31" s="54"/>
      <c r="E31" s="54"/>
      <c r="F31" s="54"/>
      <c r="G31" s="54"/>
      <c r="H31" s="54"/>
      <c r="I31" s="54"/>
      <c r="J31" s="54"/>
      <c r="K31" s="55"/>
    </row>
    <row r="32" spans="3:11" ht="36" customHeight="1" x14ac:dyDescent="0.3">
      <c r="C32" s="113" t="s">
        <v>25</v>
      </c>
      <c r="D32" s="114" t="s">
        <v>13</v>
      </c>
      <c r="E32" s="115" t="s">
        <v>13</v>
      </c>
      <c r="F32" s="9">
        <v>30</v>
      </c>
      <c r="G32" s="92"/>
      <c r="H32" s="92"/>
      <c r="I32" s="24">
        <v>1100</v>
      </c>
      <c r="J32" s="90" t="str">
        <f t="shared" ref="J32:J38" si="3">IF(G32&lt;=0,"Error Precio",IF(G32&gt;I32,"Error Precio",+F32*G32))</f>
        <v>Error Precio</v>
      </c>
      <c r="K32" s="91"/>
    </row>
    <row r="33" spans="3:11" ht="36" customHeight="1" x14ac:dyDescent="0.3">
      <c r="C33" s="93" t="s">
        <v>19</v>
      </c>
      <c r="D33" s="94" t="s">
        <v>13</v>
      </c>
      <c r="E33" s="95" t="s">
        <v>13</v>
      </c>
      <c r="F33" s="13">
        <v>18</v>
      </c>
      <c r="G33" s="96"/>
      <c r="H33" s="96"/>
      <c r="I33" s="28">
        <v>1300</v>
      </c>
      <c r="J33" s="97" t="str">
        <f t="shared" si="3"/>
        <v>Error Precio</v>
      </c>
      <c r="K33" s="98"/>
    </row>
    <row r="34" spans="3:11" ht="36" customHeight="1" x14ac:dyDescent="0.3">
      <c r="C34" s="56" t="s">
        <v>20</v>
      </c>
      <c r="D34" s="57" t="s">
        <v>14</v>
      </c>
      <c r="E34" s="58" t="s">
        <v>14</v>
      </c>
      <c r="F34" s="21">
        <v>120</v>
      </c>
      <c r="G34" s="59"/>
      <c r="H34" s="59"/>
      <c r="I34" s="27">
        <v>1400</v>
      </c>
      <c r="J34" s="60" t="str">
        <f t="shared" si="3"/>
        <v>Error Precio</v>
      </c>
      <c r="K34" s="61"/>
    </row>
    <row r="35" spans="3:11" ht="36" customHeight="1" x14ac:dyDescent="0.3">
      <c r="C35" s="56" t="s">
        <v>21</v>
      </c>
      <c r="D35" s="57" t="s">
        <v>14</v>
      </c>
      <c r="E35" s="58" t="s">
        <v>14</v>
      </c>
      <c r="F35" s="21">
        <v>210</v>
      </c>
      <c r="G35" s="59"/>
      <c r="H35" s="59"/>
      <c r="I35" s="27">
        <v>1751</v>
      </c>
      <c r="J35" s="60" t="str">
        <f t="shared" si="3"/>
        <v>Error Precio</v>
      </c>
      <c r="K35" s="61"/>
    </row>
    <row r="36" spans="3:11" ht="36" customHeight="1" x14ac:dyDescent="0.3">
      <c r="C36" s="56" t="s">
        <v>22</v>
      </c>
      <c r="D36" s="57" t="s">
        <v>14</v>
      </c>
      <c r="E36" s="58" t="s">
        <v>14</v>
      </c>
      <c r="F36" s="21">
        <v>120</v>
      </c>
      <c r="G36" s="59"/>
      <c r="H36" s="59"/>
      <c r="I36" s="27">
        <v>2390</v>
      </c>
      <c r="J36" s="60" t="str">
        <f t="shared" si="3"/>
        <v>Error Precio</v>
      </c>
      <c r="K36" s="61"/>
    </row>
    <row r="37" spans="3:11" ht="36" customHeight="1" x14ac:dyDescent="0.3">
      <c r="C37" s="56" t="s">
        <v>23</v>
      </c>
      <c r="D37" s="57" t="s">
        <v>14</v>
      </c>
      <c r="E37" s="58" t="s">
        <v>14</v>
      </c>
      <c r="F37" s="21">
        <v>21</v>
      </c>
      <c r="G37" s="59"/>
      <c r="H37" s="59"/>
      <c r="I37" s="27">
        <v>3399</v>
      </c>
      <c r="J37" s="60" t="str">
        <f t="shared" si="3"/>
        <v>Error Precio</v>
      </c>
      <c r="K37" s="61"/>
    </row>
    <row r="38" spans="3:11" ht="36" customHeight="1" x14ac:dyDescent="0.3">
      <c r="C38" s="56" t="s">
        <v>24</v>
      </c>
      <c r="D38" s="57" t="s">
        <v>14</v>
      </c>
      <c r="E38" s="57" t="s">
        <v>14</v>
      </c>
      <c r="F38" s="21">
        <v>21</v>
      </c>
      <c r="G38" s="59"/>
      <c r="H38" s="59"/>
      <c r="I38" s="27">
        <v>3811</v>
      </c>
      <c r="J38" s="60" t="str">
        <f t="shared" si="3"/>
        <v>Error Precio</v>
      </c>
      <c r="K38" s="61"/>
    </row>
    <row r="39" spans="3:11" ht="36" customHeight="1" thickBot="1" x14ac:dyDescent="0.35">
      <c r="C39" s="146" t="s">
        <v>31</v>
      </c>
      <c r="D39" s="147" t="s">
        <v>14</v>
      </c>
      <c r="E39" s="147" t="s">
        <v>14</v>
      </c>
      <c r="F39" s="30">
        <v>3</v>
      </c>
      <c r="G39" s="152"/>
      <c r="H39" s="152"/>
      <c r="I39" s="31">
        <v>5150</v>
      </c>
      <c r="J39" s="153" t="str">
        <f t="shared" ref="J39" si="4">IF(G39&lt;=0,"Error Precio",IF(G39&gt;I39,"Error Precio",+F39*G39))</f>
        <v>Error Precio</v>
      </c>
      <c r="K39" s="154"/>
    </row>
    <row r="40" spans="3:11" ht="36" customHeight="1" thickBot="1" x14ac:dyDescent="0.35">
      <c r="C40" s="53" t="s">
        <v>2</v>
      </c>
      <c r="D40" s="54"/>
      <c r="E40" s="54"/>
      <c r="F40" s="54"/>
      <c r="G40" s="54"/>
      <c r="H40" s="54"/>
      <c r="I40" s="54"/>
      <c r="J40" s="54"/>
      <c r="K40" s="55"/>
    </row>
    <row r="41" spans="3:11" ht="36" customHeight="1" x14ac:dyDescent="0.3">
      <c r="C41" s="113" t="s">
        <v>32</v>
      </c>
      <c r="D41" s="114" t="s">
        <v>13</v>
      </c>
      <c r="E41" s="115" t="s">
        <v>13</v>
      </c>
      <c r="F41" s="9">
        <v>675</v>
      </c>
      <c r="G41" s="92"/>
      <c r="H41" s="92"/>
      <c r="I41" s="24">
        <v>77.25</v>
      </c>
      <c r="J41" s="90" t="str">
        <f>IF(G41&lt;=0,"Error Precio",IF(G41&gt;I41,"Error Precio",+F41*G41))</f>
        <v>Error Precio</v>
      </c>
      <c r="K41" s="91"/>
    </row>
    <row r="42" spans="3:11" ht="36" customHeight="1" thickBot="1" x14ac:dyDescent="0.35">
      <c r="C42" s="146" t="s">
        <v>33</v>
      </c>
      <c r="D42" s="147" t="s">
        <v>14</v>
      </c>
      <c r="E42" s="147" t="s">
        <v>14</v>
      </c>
      <c r="F42" s="20">
        <v>1305</v>
      </c>
      <c r="G42" s="148"/>
      <c r="H42" s="148"/>
      <c r="I42" s="26">
        <v>36.049999999999997</v>
      </c>
      <c r="J42" s="133" t="str">
        <f>IF(G42&lt;=0,"Error Precio",IF(G42&gt;I42,"Error Precio",+F42*G42))</f>
        <v>Error Precio</v>
      </c>
      <c r="K42" s="134"/>
    </row>
    <row r="43" spans="3:11" ht="36" customHeight="1" thickBot="1" x14ac:dyDescent="0.35">
      <c r="C43" s="53" t="s">
        <v>15</v>
      </c>
      <c r="D43" s="54"/>
      <c r="E43" s="54"/>
      <c r="F43" s="54"/>
      <c r="G43" s="54"/>
      <c r="H43" s="54"/>
      <c r="I43" s="54"/>
      <c r="J43" s="54"/>
      <c r="K43" s="55"/>
    </row>
    <row r="44" spans="3:11" ht="36" customHeight="1" thickBot="1" x14ac:dyDescent="0.35">
      <c r="C44" s="29" t="s">
        <v>34</v>
      </c>
      <c r="D44" s="155" t="s">
        <v>35</v>
      </c>
      <c r="E44" s="156"/>
      <c r="F44" s="22">
        <v>18</v>
      </c>
      <c r="G44" s="157"/>
      <c r="H44" s="158"/>
      <c r="I44" s="25">
        <v>29.87</v>
      </c>
      <c r="J44" s="159" t="str">
        <f t="shared" ref="J44:J46" si="5">IF(G44&lt;=0,"Error Precio",IF(G44&gt;I44,"Error Precio",+F44*G44))</f>
        <v>Error Precio</v>
      </c>
      <c r="K44" s="160"/>
    </row>
    <row r="45" spans="3:11" ht="36" customHeight="1" thickBot="1" x14ac:dyDescent="0.35">
      <c r="C45" s="8" t="s">
        <v>36</v>
      </c>
      <c r="D45" s="155" t="s">
        <v>37</v>
      </c>
      <c r="E45" s="156"/>
      <c r="F45" s="22">
        <v>6</v>
      </c>
      <c r="G45" s="157"/>
      <c r="H45" s="158"/>
      <c r="I45" s="25">
        <v>92.7</v>
      </c>
      <c r="J45" s="159" t="str">
        <f t="shared" si="5"/>
        <v>Error Precio</v>
      </c>
      <c r="K45" s="160"/>
    </row>
    <row r="46" spans="3:11" ht="36" customHeight="1" thickBot="1" x14ac:dyDescent="0.35">
      <c r="C46" s="29" t="s">
        <v>38</v>
      </c>
      <c r="D46" s="155" t="s">
        <v>39</v>
      </c>
      <c r="E46" s="156"/>
      <c r="F46" s="22">
        <v>120</v>
      </c>
      <c r="G46" s="157"/>
      <c r="H46" s="158"/>
      <c r="I46" s="25">
        <v>92.7</v>
      </c>
      <c r="J46" s="159" t="str">
        <f t="shared" si="5"/>
        <v>Error Precio</v>
      </c>
      <c r="K46" s="160"/>
    </row>
    <row r="47" spans="3:11" ht="36" customHeight="1" thickBot="1" x14ac:dyDescent="0.35">
      <c r="C47" s="8" t="s">
        <v>26</v>
      </c>
      <c r="D47" s="168" t="s">
        <v>40</v>
      </c>
      <c r="E47" s="169"/>
      <c r="F47" s="39">
        <v>405</v>
      </c>
      <c r="G47" s="170"/>
      <c r="H47" s="171"/>
      <c r="I47" s="40">
        <v>206</v>
      </c>
      <c r="J47" s="172" t="str">
        <f t="shared" ref="J47:J49" si="6">IF(G47&lt;=0,"Error Precio",IF(G47&gt;I47,"Error Precio",+F47*G47))</f>
        <v>Error Precio</v>
      </c>
      <c r="K47" s="173"/>
    </row>
    <row r="48" spans="3:11" ht="36" customHeight="1" x14ac:dyDescent="0.3">
      <c r="C48" s="161" t="s">
        <v>41</v>
      </c>
      <c r="D48" s="174" t="s">
        <v>42</v>
      </c>
      <c r="E48" s="175"/>
      <c r="F48" s="42">
        <v>102</v>
      </c>
      <c r="G48" s="92"/>
      <c r="H48" s="92"/>
      <c r="I48" s="24">
        <v>32.96</v>
      </c>
      <c r="J48" s="90" t="str">
        <f t="shared" si="6"/>
        <v>Error Precio</v>
      </c>
      <c r="K48" s="91"/>
    </row>
    <row r="49" spans="3:13" ht="36" customHeight="1" x14ac:dyDescent="0.3">
      <c r="C49" s="162"/>
      <c r="D49" s="99" t="s">
        <v>43</v>
      </c>
      <c r="E49" s="100"/>
      <c r="F49" s="41">
        <v>6</v>
      </c>
      <c r="G49" s="59"/>
      <c r="H49" s="59"/>
      <c r="I49" s="27">
        <v>8.24</v>
      </c>
      <c r="J49" s="60" t="str">
        <f t="shared" si="6"/>
        <v>Error Precio</v>
      </c>
      <c r="K49" s="61"/>
    </row>
    <row r="50" spans="3:13" ht="36" customHeight="1" x14ac:dyDescent="0.3">
      <c r="C50" s="162"/>
      <c r="D50" s="99" t="s">
        <v>44</v>
      </c>
      <c r="E50" s="100"/>
      <c r="F50" s="41">
        <v>12</v>
      </c>
      <c r="G50" s="59"/>
      <c r="H50" s="59"/>
      <c r="I50" s="27">
        <v>12.36</v>
      </c>
      <c r="J50" s="60" t="str">
        <f t="shared" ref="J50" si="7">IF(G50&lt;=0,"Error Precio",IF(G50&gt;I50,"Error Precio",+F50*G50))</f>
        <v>Error Precio</v>
      </c>
      <c r="K50" s="61"/>
    </row>
    <row r="51" spans="3:13" ht="36" customHeight="1" x14ac:dyDescent="0.3">
      <c r="C51" s="162"/>
      <c r="D51" s="99" t="s">
        <v>45</v>
      </c>
      <c r="E51" s="100"/>
      <c r="F51" s="41">
        <v>6</v>
      </c>
      <c r="G51" s="59"/>
      <c r="H51" s="59"/>
      <c r="I51" s="27">
        <v>7.21</v>
      </c>
      <c r="J51" s="60" t="str">
        <f t="shared" ref="J51" si="8">IF(G51&lt;=0,"Error Precio",IF(G51&gt;I51,"Error Precio",+F51*G51))</f>
        <v>Error Precio</v>
      </c>
      <c r="K51" s="61"/>
    </row>
    <row r="52" spans="3:13" ht="36" customHeight="1" x14ac:dyDescent="0.3">
      <c r="C52" s="162"/>
      <c r="D52" s="99" t="s">
        <v>46</v>
      </c>
      <c r="E52" s="100"/>
      <c r="F52" s="41">
        <v>6</v>
      </c>
      <c r="G52" s="59"/>
      <c r="H52" s="59"/>
      <c r="I52" s="27">
        <v>6.7</v>
      </c>
      <c r="J52" s="60" t="str">
        <f>IF(G52&lt;=0,"Error Precio",IF(G52&gt;I52,"Error Precio",+F52*G52))</f>
        <v>Error Precio</v>
      </c>
      <c r="K52" s="61"/>
    </row>
    <row r="53" spans="3:13" ht="36" customHeight="1" x14ac:dyDescent="0.3">
      <c r="C53" s="162"/>
      <c r="D53" s="99" t="s">
        <v>47</v>
      </c>
      <c r="E53" s="100"/>
      <c r="F53" s="41">
        <v>6</v>
      </c>
      <c r="G53" s="59"/>
      <c r="H53" s="59"/>
      <c r="I53" s="27">
        <v>4.12</v>
      </c>
      <c r="J53" s="60" t="str">
        <f t="shared" ref="J53:J54" si="9">IF(G53&lt;=0,"Error Precio",IF(G53&gt;I53,"Error Precio",+F53*G53))</f>
        <v>Error Precio</v>
      </c>
      <c r="K53" s="61"/>
    </row>
    <row r="54" spans="3:13" ht="36" customHeight="1" thickBot="1" x14ac:dyDescent="0.35">
      <c r="C54" s="163"/>
      <c r="D54" s="166" t="s">
        <v>48</v>
      </c>
      <c r="E54" s="167"/>
      <c r="F54" s="43">
        <v>48</v>
      </c>
      <c r="G54" s="148"/>
      <c r="H54" s="148"/>
      <c r="I54" s="26">
        <v>7.73</v>
      </c>
      <c r="J54" s="164" t="str">
        <f t="shared" si="9"/>
        <v>Error Precio</v>
      </c>
      <c r="K54" s="165"/>
    </row>
    <row r="55" spans="3:13" x14ac:dyDescent="0.3">
      <c r="F55" s="10"/>
      <c r="G55" s="84" t="s">
        <v>3</v>
      </c>
      <c r="H55" s="85"/>
      <c r="I55" s="85"/>
      <c r="J55" s="74" t="str">
        <f>IF(COUNTIF(J21:J54,"Error Precio"),"Oferta incompleta. Algún precio unitario superior a precio tope o menor o igual a cero",SUM(J21:J54))</f>
        <v>Oferta incompleta. Algún precio unitario superior a precio tope o menor o igual a cero</v>
      </c>
      <c r="K55" s="75"/>
    </row>
    <row r="56" spans="3:13" x14ac:dyDescent="0.3">
      <c r="G56" s="86"/>
      <c r="H56" s="87"/>
      <c r="I56" s="87"/>
      <c r="J56" s="76"/>
      <c r="K56" s="77"/>
      <c r="M56" s="11"/>
    </row>
    <row r="57" spans="3:13" ht="15" thickBot="1" x14ac:dyDescent="0.35">
      <c r="G57" s="88"/>
      <c r="H57" s="89"/>
      <c r="I57" s="89"/>
      <c r="J57" s="78"/>
      <c r="K57" s="79"/>
    </row>
    <row r="58" spans="3:13" ht="43.5" customHeight="1" thickBot="1" x14ac:dyDescent="0.35">
      <c r="G58" s="82" t="s">
        <v>11</v>
      </c>
      <c r="H58" s="83"/>
      <c r="I58" s="83"/>
      <c r="J58" s="80">
        <v>30000</v>
      </c>
      <c r="K58" s="81"/>
      <c r="L58" s="12"/>
    </row>
    <row r="59" spans="3:13" x14ac:dyDescent="0.3">
      <c r="G59" s="62" t="s">
        <v>7</v>
      </c>
      <c r="H59" s="63"/>
      <c r="I59" s="63"/>
      <c r="J59" s="68" t="e">
        <f>J55+J58</f>
        <v>#VALUE!</v>
      </c>
      <c r="K59" s="69"/>
    </row>
    <row r="60" spans="3:13" x14ac:dyDescent="0.3">
      <c r="G60" s="64"/>
      <c r="H60" s="65"/>
      <c r="I60" s="65"/>
      <c r="J60" s="70"/>
      <c r="K60" s="71"/>
    </row>
    <row r="61" spans="3:13" x14ac:dyDescent="0.3">
      <c r="G61" s="64"/>
      <c r="H61" s="65"/>
      <c r="I61" s="65"/>
      <c r="J61" s="70"/>
      <c r="K61" s="71"/>
    </row>
    <row r="62" spans="3:13" ht="15" thickBot="1" x14ac:dyDescent="0.35">
      <c r="G62" s="66"/>
      <c r="H62" s="67"/>
      <c r="I62" s="67"/>
      <c r="J62" s="72"/>
      <c r="K62" s="73"/>
    </row>
    <row r="64" spans="3:13" ht="15" thickBot="1" x14ac:dyDescent="0.35"/>
    <row r="65" spans="2:11" ht="16.8" customHeight="1" x14ac:dyDescent="0.3">
      <c r="C65" s="44" t="s">
        <v>54</v>
      </c>
      <c r="D65" s="45"/>
      <c r="E65" s="45"/>
      <c r="F65" s="45"/>
      <c r="G65" s="45"/>
      <c r="H65" s="45"/>
      <c r="I65" s="45"/>
      <c r="J65" s="45"/>
      <c r="K65" s="46"/>
    </row>
    <row r="66" spans="2:11" ht="16.8" customHeight="1" x14ac:dyDescent="0.3">
      <c r="C66" s="47"/>
      <c r="D66" s="48"/>
      <c r="E66" s="48"/>
      <c r="F66" s="48"/>
      <c r="G66" s="48"/>
      <c r="H66" s="48"/>
      <c r="I66" s="48"/>
      <c r="J66" s="48"/>
      <c r="K66" s="49"/>
    </row>
    <row r="67" spans="2:11" ht="16.8" customHeight="1" x14ac:dyDescent="0.3">
      <c r="C67" s="47"/>
      <c r="D67" s="48"/>
      <c r="E67" s="48"/>
      <c r="F67" s="48"/>
      <c r="G67" s="48"/>
      <c r="H67" s="48"/>
      <c r="I67" s="48"/>
      <c r="J67" s="48"/>
      <c r="K67" s="49"/>
    </row>
    <row r="68" spans="2:11" ht="16.8" customHeight="1" x14ac:dyDescent="0.3">
      <c r="C68" s="47"/>
      <c r="D68" s="48"/>
      <c r="E68" s="48"/>
      <c r="F68" s="48"/>
      <c r="G68" s="48"/>
      <c r="H68" s="48"/>
      <c r="I68" s="48"/>
      <c r="J68" s="48"/>
      <c r="K68" s="49"/>
    </row>
    <row r="69" spans="2:11" ht="16.8" customHeight="1" x14ac:dyDescent="0.3">
      <c r="C69" s="47"/>
      <c r="D69" s="48"/>
      <c r="E69" s="48"/>
      <c r="F69" s="48"/>
      <c r="G69" s="48"/>
      <c r="H69" s="48"/>
      <c r="I69" s="48"/>
      <c r="J69" s="48"/>
      <c r="K69" s="49"/>
    </row>
    <row r="70" spans="2:11" ht="16.8" customHeight="1" thickBot="1" x14ac:dyDescent="0.35">
      <c r="C70" s="50"/>
      <c r="D70" s="51"/>
      <c r="E70" s="51"/>
      <c r="F70" s="51"/>
      <c r="G70" s="51"/>
      <c r="H70" s="51"/>
      <c r="I70" s="51"/>
      <c r="J70" s="51"/>
      <c r="K70" s="52"/>
    </row>
    <row r="71" spans="2:11" x14ac:dyDescent="0.3">
      <c r="C71" s="18"/>
      <c r="D71" s="18"/>
      <c r="E71" s="18"/>
      <c r="F71" s="18"/>
      <c r="G71" s="18"/>
      <c r="H71" s="18"/>
      <c r="I71" s="18"/>
      <c r="J71" s="18"/>
    </row>
    <row r="72" spans="2:11" x14ac:dyDescent="0.3">
      <c r="C72" s="18"/>
      <c r="D72" s="18"/>
      <c r="E72" s="18"/>
      <c r="F72" s="18"/>
      <c r="G72" s="18"/>
      <c r="H72" s="18"/>
      <c r="I72" s="18"/>
      <c r="J72" s="18"/>
    </row>
    <row r="73" spans="2:11" x14ac:dyDescent="0.3">
      <c r="C73" s="18"/>
      <c r="D73" s="18"/>
      <c r="E73" s="18"/>
      <c r="F73" s="18"/>
      <c r="G73" s="18"/>
      <c r="H73" s="18"/>
      <c r="I73" s="18"/>
      <c r="J73" s="18"/>
    </row>
    <row r="74" spans="2:11" x14ac:dyDescent="0.3">
      <c r="B74" s="14"/>
      <c r="C74" s="18"/>
      <c r="D74" s="18"/>
      <c r="E74" s="18"/>
      <c r="F74" s="18"/>
      <c r="G74" s="18"/>
      <c r="H74" s="18"/>
      <c r="I74" s="18"/>
      <c r="J74" s="18"/>
      <c r="K74" s="14"/>
    </row>
    <row r="75" spans="2:11" x14ac:dyDescent="0.3">
      <c r="B75" s="14"/>
      <c r="C75" s="7"/>
      <c r="D75" s="18"/>
      <c r="E75" s="18"/>
      <c r="F75" s="7"/>
      <c r="G75" s="7"/>
      <c r="H75" s="7"/>
      <c r="I75" s="7"/>
      <c r="J75" s="14"/>
      <c r="K75" s="14"/>
    </row>
    <row r="76" spans="2:11" x14ac:dyDescent="0.3">
      <c r="B76" s="14"/>
      <c r="C76" s="7"/>
      <c r="D76" s="18"/>
      <c r="E76" s="18"/>
      <c r="F76" s="7"/>
      <c r="G76" s="7"/>
      <c r="H76" s="7"/>
      <c r="I76" s="7"/>
      <c r="J76" s="14"/>
      <c r="K76" s="14"/>
    </row>
    <row r="77" spans="2:11" ht="15.6" x14ac:dyDescent="0.3">
      <c r="B77" s="14"/>
      <c r="C77" s="4"/>
      <c r="D77" s="19"/>
      <c r="E77" s="18"/>
      <c r="F77" s="5"/>
      <c r="G77" s="7"/>
      <c r="H77" s="7"/>
      <c r="I77" s="7"/>
      <c r="J77" s="14"/>
      <c r="K77" s="14"/>
    </row>
    <row r="78" spans="2:11" ht="15.6" x14ac:dyDescent="0.3">
      <c r="B78" s="14"/>
      <c r="C78" s="7"/>
      <c r="D78" s="5"/>
      <c r="E78" s="19"/>
      <c r="F78" s="5"/>
      <c r="G78" s="7"/>
      <c r="H78" s="7"/>
      <c r="I78" s="7"/>
      <c r="J78" s="14"/>
      <c r="K78" s="14"/>
    </row>
    <row r="79" spans="2:11" ht="15.6" x14ac:dyDescent="0.3">
      <c r="B79" s="14"/>
      <c r="C79" s="4"/>
      <c r="D79" s="5"/>
      <c r="E79" s="5"/>
      <c r="F79" s="4"/>
      <c r="G79" s="4"/>
      <c r="H79" s="7"/>
      <c r="I79" s="7"/>
      <c r="J79" s="14"/>
      <c r="K79" s="14"/>
    </row>
    <row r="80" spans="2:11" ht="15.6" x14ac:dyDescent="0.3">
      <c r="B80" s="14"/>
      <c r="C80" s="7"/>
      <c r="D80" s="19"/>
      <c r="E80" s="19"/>
      <c r="F80" s="6"/>
      <c r="G80" s="7"/>
      <c r="H80" s="7"/>
      <c r="I80" s="7"/>
      <c r="J80" s="14"/>
      <c r="K80" s="14"/>
    </row>
    <row r="81" spans="2:11" x14ac:dyDescent="0.3">
      <c r="B81" s="14"/>
      <c r="C81" s="7"/>
      <c r="D81" s="18"/>
      <c r="E81" s="18"/>
      <c r="F81" s="7"/>
      <c r="G81" s="7"/>
      <c r="H81" s="7"/>
      <c r="I81" s="7"/>
      <c r="J81" s="14"/>
      <c r="K81" s="14"/>
    </row>
    <row r="82" spans="2:11" x14ac:dyDescent="0.3">
      <c r="B82" s="14"/>
      <c r="C82" s="7"/>
      <c r="D82" s="18"/>
      <c r="E82" s="18"/>
      <c r="F82" s="7"/>
      <c r="G82" s="7"/>
      <c r="H82" s="7"/>
      <c r="I82" s="7"/>
      <c r="J82" s="14"/>
      <c r="K82" s="14"/>
    </row>
    <row r="83" spans="2:11" x14ac:dyDescent="0.3">
      <c r="B83" s="14"/>
      <c r="C83" s="7"/>
      <c r="D83" s="18"/>
      <c r="E83" s="18"/>
      <c r="F83" s="7"/>
      <c r="G83" s="7"/>
      <c r="H83" s="7"/>
      <c r="I83" s="7"/>
      <c r="J83" s="14"/>
      <c r="K83" s="14"/>
    </row>
    <row r="84" spans="2:11" x14ac:dyDescent="0.3">
      <c r="B84" s="14"/>
      <c r="C84" s="7"/>
      <c r="D84" s="18"/>
      <c r="E84" s="18"/>
      <c r="F84" s="7"/>
      <c r="G84" s="7"/>
      <c r="H84" s="7"/>
      <c r="I84" s="7"/>
      <c r="J84" s="14"/>
      <c r="K84" s="14"/>
    </row>
    <row r="85" spans="2:11" x14ac:dyDescent="0.3">
      <c r="B85" s="14"/>
      <c r="C85" s="14"/>
      <c r="D85" s="17"/>
      <c r="E85" s="17"/>
      <c r="F85" s="14"/>
      <c r="G85" s="14"/>
      <c r="H85" s="14"/>
      <c r="I85" s="14"/>
      <c r="J85" s="14"/>
      <c r="K85" s="14"/>
    </row>
    <row r="86" spans="2:11" x14ac:dyDescent="0.3">
      <c r="B86" s="14"/>
      <c r="C86" s="14"/>
      <c r="D86" s="17"/>
      <c r="E86" s="17"/>
      <c r="F86" s="14"/>
      <c r="G86" s="14"/>
      <c r="H86" s="14"/>
      <c r="I86" s="14"/>
      <c r="J86" s="14"/>
      <c r="K86" s="14"/>
    </row>
    <row r="87" spans="2:11" x14ac:dyDescent="0.3">
      <c r="B87" s="14"/>
      <c r="C87" s="14"/>
      <c r="D87" s="17"/>
      <c r="E87" s="17"/>
      <c r="F87" s="14"/>
      <c r="G87" s="14"/>
      <c r="H87" s="14"/>
      <c r="I87" s="14"/>
      <c r="J87" s="14"/>
      <c r="K87" s="14"/>
    </row>
  </sheetData>
  <sheetProtection algorithmName="SHA-512" hashValue="iFBu7FmDWnzHEcSID+K7P7c5kot6jmjg+3+Y/ZP+HjhwNBcgSdbnvawb7xmV4arRFBclVIjiKLOK+eHO0neQ8A==" saltValue="fTm/zn8ps/8bE2zwpN8tEw==" spinCount="100000" sheet="1" objects="1" scenarios="1"/>
  <mergeCells count="109">
    <mergeCell ref="J51:K51"/>
    <mergeCell ref="D52:E52"/>
    <mergeCell ref="G52:H52"/>
    <mergeCell ref="J52:K52"/>
    <mergeCell ref="D47:E47"/>
    <mergeCell ref="G47:H47"/>
    <mergeCell ref="J47:K47"/>
    <mergeCell ref="D48:E48"/>
    <mergeCell ref="G48:H48"/>
    <mergeCell ref="J48:K48"/>
    <mergeCell ref="D49:E49"/>
    <mergeCell ref="G49:H49"/>
    <mergeCell ref="J49:K49"/>
    <mergeCell ref="C36:E36"/>
    <mergeCell ref="G36:H36"/>
    <mergeCell ref="J36:K36"/>
    <mergeCell ref="C39:E39"/>
    <mergeCell ref="G39:H39"/>
    <mergeCell ref="J39:K39"/>
    <mergeCell ref="D50:E50"/>
    <mergeCell ref="G50:H50"/>
    <mergeCell ref="J50:K50"/>
    <mergeCell ref="D44:E44"/>
    <mergeCell ref="G44:H44"/>
    <mergeCell ref="J44:K44"/>
    <mergeCell ref="D45:E45"/>
    <mergeCell ref="G45:H45"/>
    <mergeCell ref="J45:K45"/>
    <mergeCell ref="D46:E46"/>
    <mergeCell ref="G46:H46"/>
    <mergeCell ref="J46:K46"/>
    <mergeCell ref="C48:C54"/>
    <mergeCell ref="D51:E51"/>
    <mergeCell ref="G51:H51"/>
    <mergeCell ref="J54:K54"/>
    <mergeCell ref="D54:E54"/>
    <mergeCell ref="G54:H54"/>
    <mergeCell ref="C29:E29"/>
    <mergeCell ref="C41:E41"/>
    <mergeCell ref="C33:E33"/>
    <mergeCell ref="G33:H33"/>
    <mergeCell ref="J33:K33"/>
    <mergeCell ref="C34:E34"/>
    <mergeCell ref="G34:H34"/>
    <mergeCell ref="J34:K34"/>
    <mergeCell ref="C23:E23"/>
    <mergeCell ref="G23:H23"/>
    <mergeCell ref="J23:K23"/>
    <mergeCell ref="C31:K31"/>
    <mergeCell ref="C32:E32"/>
    <mergeCell ref="G32:H32"/>
    <mergeCell ref="J32:K32"/>
    <mergeCell ref="C37:E37"/>
    <mergeCell ref="G37:H37"/>
    <mergeCell ref="J37:K37"/>
    <mergeCell ref="C38:E38"/>
    <mergeCell ref="G38:H38"/>
    <mergeCell ref="J38:K38"/>
    <mergeCell ref="C35:E35"/>
    <mergeCell ref="G35:H35"/>
    <mergeCell ref="J35:K35"/>
    <mergeCell ref="C1:K2"/>
    <mergeCell ref="C43:K43"/>
    <mergeCell ref="C4:K5"/>
    <mergeCell ref="C21:E21"/>
    <mergeCell ref="J21:K21"/>
    <mergeCell ref="G21:H21"/>
    <mergeCell ref="J20:K20"/>
    <mergeCell ref="G20:H20"/>
    <mergeCell ref="C20:E20"/>
    <mergeCell ref="C22:E22"/>
    <mergeCell ref="G22:H22"/>
    <mergeCell ref="J22:K22"/>
    <mergeCell ref="G24:H24"/>
    <mergeCell ref="C7:K9"/>
    <mergeCell ref="J42:K42"/>
    <mergeCell ref="J24:K24"/>
    <mergeCell ref="C11:K18"/>
    <mergeCell ref="C42:E42"/>
    <mergeCell ref="G42:H42"/>
    <mergeCell ref="C24:E24"/>
    <mergeCell ref="J28:K28"/>
    <mergeCell ref="C30:E30"/>
    <mergeCell ref="G30:H30"/>
    <mergeCell ref="J30:K30"/>
    <mergeCell ref="C65:K70"/>
    <mergeCell ref="C25:K25"/>
    <mergeCell ref="C27:E27"/>
    <mergeCell ref="G27:H27"/>
    <mergeCell ref="J27:K27"/>
    <mergeCell ref="C28:E28"/>
    <mergeCell ref="G28:H28"/>
    <mergeCell ref="G59:I62"/>
    <mergeCell ref="J59:K62"/>
    <mergeCell ref="J55:K57"/>
    <mergeCell ref="J58:K58"/>
    <mergeCell ref="G58:I58"/>
    <mergeCell ref="G55:I57"/>
    <mergeCell ref="C40:K40"/>
    <mergeCell ref="J41:K41"/>
    <mergeCell ref="G41:H41"/>
    <mergeCell ref="C26:E26"/>
    <mergeCell ref="G26:H26"/>
    <mergeCell ref="J26:K26"/>
    <mergeCell ref="G29:H29"/>
    <mergeCell ref="J29:K29"/>
    <mergeCell ref="D53:E53"/>
    <mergeCell ref="G53:H53"/>
    <mergeCell ref="J53:K53"/>
  </mergeCells>
  <conditionalFormatting sqref="J21:K24 J26:K30 J44:K54">
    <cfRule type="containsText" dxfId="8" priority="322" operator="containsText" text="Error Precio">
      <formula>NOT(ISERROR(SEARCH("Error Precio",J21)))</formula>
    </cfRule>
    <cfRule type="cellIs" dxfId="7" priority="323" operator="equal">
      <formula>"Error. Precio unitario superior a Precio tope"</formula>
    </cfRule>
    <cfRule type="cellIs" dxfId="6" priority="324" operator="equal">
      <formula>"Oferta incompleta. Algún precio unitario negativo o igual a cero"</formula>
    </cfRule>
  </conditionalFormatting>
  <conditionalFormatting sqref="J32:K39">
    <cfRule type="containsText" dxfId="5" priority="16" operator="containsText" text="Error Precio">
      <formula>NOT(ISERROR(SEARCH("Error Precio",J32)))</formula>
    </cfRule>
    <cfRule type="cellIs" dxfId="4" priority="17" operator="equal">
      <formula>"Error. Precio unitario superior a Precio tope"</formula>
    </cfRule>
    <cfRule type="cellIs" dxfId="3" priority="18" operator="equal">
      <formula>"Oferta incompleta. Algún precio unitario negativo o igual a cero"</formula>
    </cfRule>
  </conditionalFormatting>
  <conditionalFormatting sqref="J41:K42">
    <cfRule type="containsText" dxfId="2" priority="466" operator="containsText" text="Error Precio">
      <formula>NOT(ISERROR(SEARCH("Error Precio",J41)))</formula>
    </cfRule>
    <cfRule type="cellIs" dxfId="1" priority="467" operator="equal">
      <formula>"Error. Precio unitario superior a Precio tope"</formula>
    </cfRule>
    <cfRule type="cellIs" dxfId="0" priority="468"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41:G42 I23:I24 G23:G24 G21:I22 G32:G39 G26:G30 G44:G54"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8E40C-D381-49F1-84F3-F17BEDAE16FE}">
  <dimension ref="A1:C8"/>
  <sheetViews>
    <sheetView workbookViewId="0">
      <selection activeCell="E6" sqref="E6"/>
    </sheetView>
  </sheetViews>
  <sheetFormatPr baseColWidth="10" defaultRowHeight="14.4" x14ac:dyDescent="0.3"/>
  <cols>
    <col min="1" max="1" width="45.109375" customWidth="1"/>
    <col min="2" max="2" width="32.109375" bestFit="1" customWidth="1"/>
    <col min="3" max="3" width="9.33203125" bestFit="1" customWidth="1"/>
  </cols>
  <sheetData>
    <row r="1" spans="1:3" ht="52.2" customHeight="1" thickBot="1" x14ac:dyDescent="0.35">
      <c r="A1" s="182" t="s">
        <v>53</v>
      </c>
      <c r="B1" s="183"/>
      <c r="C1" s="184"/>
    </row>
    <row r="2" spans="1:3" ht="31.8" customHeight="1" thickBot="1" x14ac:dyDescent="0.35">
      <c r="A2" s="185" t="s">
        <v>18</v>
      </c>
      <c r="B2" s="186"/>
      <c r="C2" s="187"/>
    </row>
    <row r="3" spans="1:3" ht="19.2" customHeight="1" thickBot="1" x14ac:dyDescent="0.35">
      <c r="A3" s="188" t="s">
        <v>49</v>
      </c>
      <c r="B3" s="189"/>
      <c r="C3" s="32" t="s">
        <v>50</v>
      </c>
    </row>
    <row r="4" spans="1:3" ht="49.8" customHeight="1" x14ac:dyDescent="0.3">
      <c r="A4" s="179" t="s">
        <v>51</v>
      </c>
      <c r="B4" s="33" t="s">
        <v>25</v>
      </c>
      <c r="C4" s="34">
        <v>1133</v>
      </c>
    </row>
    <row r="5" spans="1:3" ht="49.8" customHeight="1" x14ac:dyDescent="0.3">
      <c r="A5" s="180"/>
      <c r="B5" s="35" t="s">
        <v>19</v>
      </c>
      <c r="C5" s="36">
        <v>1339</v>
      </c>
    </row>
    <row r="6" spans="1:3" ht="49.8" customHeight="1" thickBot="1" x14ac:dyDescent="0.35">
      <c r="A6" s="181"/>
      <c r="B6" s="37" t="s">
        <v>31</v>
      </c>
      <c r="C6" s="38">
        <v>3708</v>
      </c>
    </row>
    <row r="7" spans="1:3" ht="15" thickBot="1" x14ac:dyDescent="0.35"/>
    <row r="8" spans="1:3" ht="61.8" customHeight="1" thickBot="1" x14ac:dyDescent="0.35">
      <c r="A8" s="176" t="s">
        <v>52</v>
      </c>
      <c r="B8" s="177"/>
      <c r="C8" s="178"/>
    </row>
  </sheetData>
  <sheetProtection algorithmName="SHA-512" hashValue="NvXAmekBt5tYAbQL1AsHuZ/K5jtIq3OOwF8DcdGoyr1/9/El5QUtxW97wkiG1xzfZw1skTGVOZlGj+XXv4OHQw==" saltValue="c6ajaJXODMmwu1mxY+35cA==" spinCount="100000" sheet="1" objects="1" scenarios="1"/>
  <mergeCells count="5">
    <mergeCell ref="A8:C8"/>
    <mergeCell ref="A4:A6"/>
    <mergeCell ref="A1:C1"/>
    <mergeCell ref="A2:C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2025-06-10T08:55:00Z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